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NG\Desktop\PHI CCTT 2021 GOI GOP Y\"/>
    </mc:Choice>
  </mc:AlternateContent>
  <bookViews>
    <workbookView xWindow="-120" yWindow="-120" windowWidth="20730" windowHeight="11160"/>
  </bookViews>
  <sheets>
    <sheet name="chinh thuc" sheetId="2" r:id="rId1"/>
    <sheet name="tham khao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2" l="1"/>
  <c r="O12" i="2"/>
  <c r="O13" i="2"/>
  <c r="O14" i="2"/>
  <c r="O15" i="2"/>
  <c r="O16" i="2"/>
  <c r="O17" i="2"/>
  <c r="O18" i="2"/>
  <c r="O19" i="2"/>
  <c r="O20" i="2"/>
  <c r="O10" i="2"/>
  <c r="D11" i="2"/>
  <c r="D12" i="2"/>
  <c r="D13" i="2"/>
  <c r="D14" i="2"/>
  <c r="D15" i="2"/>
  <c r="D16" i="2"/>
  <c r="D17" i="2"/>
  <c r="D18" i="2"/>
  <c r="D19" i="2"/>
  <c r="D20" i="2"/>
  <c r="D21" i="2"/>
  <c r="D10" i="2"/>
  <c r="E19" i="2"/>
  <c r="E20" i="2" s="1"/>
  <c r="E15" i="2"/>
  <c r="E16" i="2" s="1"/>
  <c r="E11" i="2"/>
  <c r="E12" i="2" s="1"/>
  <c r="E22" i="2"/>
  <c r="E24" i="2" l="1"/>
  <c r="E23" i="2"/>
  <c r="D22" i="2"/>
  <c r="F22" i="2"/>
  <c r="G22" i="2"/>
  <c r="H22" i="2"/>
  <c r="I22" i="2"/>
  <c r="J22" i="2"/>
  <c r="K22" i="2"/>
  <c r="L22" i="2"/>
  <c r="M22" i="2"/>
  <c r="N22" i="2"/>
  <c r="M25" i="3"/>
  <c r="L25" i="3"/>
  <c r="K25" i="3"/>
  <c r="J25" i="3"/>
  <c r="I25" i="3"/>
  <c r="H25" i="3"/>
  <c r="G25" i="3"/>
  <c r="F25" i="3"/>
  <c r="E25" i="3"/>
  <c r="N25" i="3" s="1"/>
  <c r="O25" i="3" s="1"/>
  <c r="D25" i="3"/>
  <c r="C25" i="3"/>
  <c r="N24" i="3"/>
  <c r="M22" i="3"/>
  <c r="M23" i="3" s="1"/>
  <c r="L22" i="3"/>
  <c r="L23" i="3" s="1"/>
  <c r="K22" i="3"/>
  <c r="K23" i="3" s="1"/>
  <c r="J22" i="3"/>
  <c r="J23" i="3" s="1"/>
  <c r="I22" i="3"/>
  <c r="I23" i="3" s="1"/>
  <c r="H22" i="3"/>
  <c r="H23" i="3" s="1"/>
  <c r="G22" i="3"/>
  <c r="G23" i="3" s="1"/>
  <c r="F22" i="3"/>
  <c r="F23" i="3" s="1"/>
  <c r="E22" i="3"/>
  <c r="E23" i="3" s="1"/>
  <c r="D22" i="3"/>
  <c r="D23" i="3" s="1"/>
  <c r="C22" i="3"/>
  <c r="C26" i="3" s="1"/>
  <c r="N21" i="3"/>
  <c r="N20" i="3"/>
  <c r="C19" i="3"/>
  <c r="M18" i="3"/>
  <c r="M19" i="3" s="1"/>
  <c r="L18" i="3"/>
  <c r="L26" i="3" s="1"/>
  <c r="K18" i="3"/>
  <c r="K19" i="3" s="1"/>
  <c r="J18" i="3"/>
  <c r="J19" i="3" s="1"/>
  <c r="I18" i="3"/>
  <c r="I19" i="3" s="1"/>
  <c r="H18" i="3"/>
  <c r="H26" i="3" s="1"/>
  <c r="G18" i="3"/>
  <c r="G19" i="3" s="1"/>
  <c r="F18" i="3"/>
  <c r="F19" i="3" s="1"/>
  <c r="E18" i="3"/>
  <c r="E19" i="3" s="1"/>
  <c r="D18" i="3"/>
  <c r="N18" i="3" s="1"/>
  <c r="N17" i="3"/>
  <c r="N16" i="3"/>
  <c r="C15" i="3"/>
  <c r="M14" i="3"/>
  <c r="M26" i="3" s="1"/>
  <c r="L14" i="3"/>
  <c r="L15" i="3" s="1"/>
  <c r="K14" i="3"/>
  <c r="K26" i="3" s="1"/>
  <c r="J14" i="3"/>
  <c r="J15" i="3" s="1"/>
  <c r="I14" i="3"/>
  <c r="I26" i="3" s="1"/>
  <c r="H14" i="3"/>
  <c r="H15" i="3" s="1"/>
  <c r="G14" i="3"/>
  <c r="G26" i="3" s="1"/>
  <c r="F14" i="3"/>
  <c r="F15" i="3" s="1"/>
  <c r="E14" i="3"/>
  <c r="E26" i="3" s="1"/>
  <c r="D14" i="3"/>
  <c r="D15" i="3" s="1"/>
  <c r="N13" i="3"/>
  <c r="F27" i="3" l="1"/>
  <c r="J27" i="3"/>
  <c r="D27" i="3"/>
  <c r="L27" i="3"/>
  <c r="E15" i="3"/>
  <c r="E27" i="3" s="1"/>
  <c r="I15" i="3"/>
  <c r="I27" i="3" s="1"/>
  <c r="M15" i="3"/>
  <c r="M27" i="3" s="1"/>
  <c r="D19" i="3"/>
  <c r="H19" i="3"/>
  <c r="H27" i="3" s="1"/>
  <c r="L19" i="3"/>
  <c r="N22" i="3"/>
  <c r="D26" i="3"/>
  <c r="N26" i="3" s="1"/>
  <c r="O26" i="3" s="1"/>
  <c r="C23" i="3"/>
  <c r="G15" i="3"/>
  <c r="G27" i="3" s="1"/>
  <c r="K15" i="3"/>
  <c r="K27" i="3" s="1"/>
  <c r="F26" i="3"/>
  <c r="J26" i="3"/>
  <c r="N14" i="3"/>
  <c r="C27" i="3" l="1"/>
  <c r="N27" i="3" s="1"/>
  <c r="O27" i="3" s="1"/>
  <c r="N23" i="3"/>
  <c r="N19" i="3"/>
  <c r="N15" i="3"/>
  <c r="C22" i="2" l="1"/>
  <c r="O21" i="2" l="1"/>
  <c r="N19" i="2"/>
  <c r="N20" i="2" s="1"/>
  <c r="M19" i="2"/>
  <c r="M20" i="2" s="1"/>
  <c r="L19" i="2"/>
  <c r="L20" i="2" s="1"/>
  <c r="K19" i="2"/>
  <c r="K20" i="2" s="1"/>
  <c r="J19" i="2"/>
  <c r="J20" i="2" s="1"/>
  <c r="I19" i="2"/>
  <c r="I20" i="2" s="1"/>
  <c r="H19" i="2"/>
  <c r="H20" i="2" s="1"/>
  <c r="G19" i="2"/>
  <c r="G20" i="2" s="1"/>
  <c r="F19" i="2"/>
  <c r="C19" i="2"/>
  <c r="C16" i="2"/>
  <c r="N15" i="2"/>
  <c r="N16" i="2" s="1"/>
  <c r="M15" i="2"/>
  <c r="M16" i="2" s="1"/>
  <c r="L15" i="2"/>
  <c r="K15" i="2"/>
  <c r="K16" i="2" s="1"/>
  <c r="J15" i="2"/>
  <c r="J16" i="2" s="1"/>
  <c r="I15" i="2"/>
  <c r="I16" i="2" s="1"/>
  <c r="H15" i="2"/>
  <c r="G15" i="2"/>
  <c r="G16" i="2" s="1"/>
  <c r="F15" i="2"/>
  <c r="F16" i="2" s="1"/>
  <c r="C12" i="2"/>
  <c r="N11" i="2"/>
  <c r="M11" i="2"/>
  <c r="M23" i="2" s="1"/>
  <c r="L11" i="2"/>
  <c r="K11" i="2"/>
  <c r="K23" i="2" s="1"/>
  <c r="J11" i="2"/>
  <c r="I11" i="2"/>
  <c r="I23" i="2" s="1"/>
  <c r="H11" i="2"/>
  <c r="G11" i="2"/>
  <c r="G23" i="2" s="1"/>
  <c r="F11" i="2"/>
  <c r="O22" i="2"/>
  <c r="D23" i="2" l="1"/>
  <c r="H23" i="2"/>
  <c r="L23" i="2"/>
  <c r="F23" i="2"/>
  <c r="J23" i="2"/>
  <c r="N23" i="2"/>
  <c r="C20" i="2"/>
  <c r="C24" i="2" s="1"/>
  <c r="C23" i="2"/>
  <c r="H12" i="2"/>
  <c r="L12" i="2"/>
  <c r="I12" i="2"/>
  <c r="I24" i="2" s="1"/>
  <c r="M12" i="2"/>
  <c r="M24" i="2" s="1"/>
  <c r="H16" i="2"/>
  <c r="L16" i="2"/>
  <c r="F20" i="2"/>
  <c r="F12" i="2"/>
  <c r="J12" i="2"/>
  <c r="J24" i="2" s="1"/>
  <c r="N12" i="2"/>
  <c r="N24" i="2" s="1"/>
  <c r="G12" i="2"/>
  <c r="G24" i="2" s="1"/>
  <c r="K12" i="2"/>
  <c r="K24" i="2" s="1"/>
  <c r="F24" i="2" l="1"/>
  <c r="L24" i="2"/>
  <c r="H24" i="2"/>
  <c r="D24" i="2"/>
  <c r="O23" i="2"/>
  <c r="O24" i="2"/>
</calcChain>
</file>

<file path=xl/sharedStrings.xml><?xml version="1.0" encoding="utf-8"?>
<sst xmlns="http://schemas.openxmlformats.org/spreadsheetml/2006/main" count="135" uniqueCount="50">
  <si>
    <t>STT</t>
  </si>
  <si>
    <t>Nội dung</t>
  </si>
  <si>
    <t>Thủ Dầu Một</t>
  </si>
  <si>
    <t>Thuận An</t>
  </si>
  <si>
    <t>Dĩ An</t>
  </si>
  <si>
    <t>Tân Uyên</t>
  </si>
  <si>
    <t>Bến Cát</t>
  </si>
  <si>
    <t>Dầu Tiếng</t>
  </si>
  <si>
    <t>Phú Giáo</t>
  </si>
  <si>
    <t>Bàu Bàng</t>
  </si>
  <si>
    <t>Bắc Tân Uyên</t>
  </si>
  <si>
    <t>A</t>
  </si>
  <si>
    <t>B</t>
  </si>
  <si>
    <t>Phí khai thác và sử dụng tài liệu đất đai (cung cấp thông tin địa chính)</t>
  </si>
  <si>
    <t>Cộng</t>
  </si>
  <si>
    <t>Số nộp NSNN</t>
  </si>
  <si>
    <t>Số phí để lại</t>
  </si>
  <si>
    <t>III</t>
  </si>
  <si>
    <t>NĂM 2019</t>
  </si>
  <si>
    <t>II</t>
  </si>
  <si>
    <t>I</t>
  </si>
  <si>
    <t>IV</t>
  </si>
  <si>
    <t>CỘNG</t>
  </si>
  <si>
    <t>TTCNTT</t>
  </si>
  <si>
    <t>NĂM 2018</t>
  </si>
  <si>
    <t xml:space="preserve"> năm 2020</t>
  </si>
  <si>
    <t>VP  tỉnh</t>
  </si>
  <si>
    <t>NĂM 2017</t>
  </si>
  <si>
    <t>V</t>
  </si>
  <si>
    <t>BẢNG TỔNG HỢP THU PHÍ KHAI THÁC VÀ SỬ DỤNG TÀI LIỆU ĐẤT ĐAI</t>
  </si>
  <si>
    <t>NĂM 2018 ĐẾN NĂM 2020</t>
  </si>
  <si>
    <t>Phụ lục I</t>
  </si>
  <si>
    <t xml:space="preserve"> (Kèm theo Đề án thu phí khai thác và sử dụng tài liệu đất đai trên địa bàn tỉnh tỉnh Bình Dương)</t>
  </si>
  <si>
    <t>Đơn vị thu</t>
  </si>
  <si>
    <t>Trung tâm CNTT - Lưu trữ</t>
  </si>
  <si>
    <t>Chi nhánh VPĐK TX. Bến Cát</t>
  </si>
  <si>
    <t>Chi nhánh VPĐK TX. Tân Uyên</t>
  </si>
  <si>
    <t>Chi nhánh VPĐK TX. Dĩ An</t>
  </si>
  <si>
    <t>Chi nhánh VPĐK TX. Thuận An</t>
  </si>
  <si>
    <t>Chi nhánh VPĐK H. Dầu Tiếng</t>
  </si>
  <si>
    <t>Chi nhánh VPĐK H. Phú Giáo</t>
  </si>
  <si>
    <t>Chi nhánh VPĐK H. Bàu Bàng</t>
  </si>
  <si>
    <t>Chi nhánh VPĐK H. Bắc Tân Uyên</t>
  </si>
  <si>
    <t xml:space="preserve">Số thu </t>
  </si>
  <si>
    <t>Văn phòng đăng ký đất đai tỉnh</t>
  </si>
  <si>
    <t>Tổng</t>
  </si>
  <si>
    <t xml:space="preserve"> Chi nhánh TP. Thủ Dầu Một</t>
  </si>
  <si>
    <t xml:space="preserve">Văn phòng đăng ký đất đai </t>
  </si>
  <si>
    <t>Phụ lục III</t>
  </si>
  <si>
    <t>BẢNG TỔNG HỢP THU - CHI PHÍ KHAI THÁC VÀ SỬ DỤNG TÀI LIỆU ĐẤT ĐAI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</si>
</sst>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1" fontId="4" fillId="0" borderId="1" xfId="1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1" fontId="2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41" fontId="5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4"/>
  <sheetViews>
    <sheetView tabSelected="1" zoomScale="85" zoomScaleNormal="85" workbookViewId="0">
      <selection activeCell="G32" sqref="G32"/>
    </sheetView>
  </sheetViews>
  <sheetFormatPr defaultRowHeight="15.75" x14ac:dyDescent="0.25"/>
  <cols>
    <col min="1" max="1" width="5.125" style="10" customWidth="1"/>
    <col min="2" max="2" width="14.25" style="11" customWidth="1"/>
    <col min="3" max="3" width="14.375" style="11" customWidth="1"/>
    <col min="4" max="4" width="15.5" style="11" customWidth="1"/>
    <col min="5" max="5" width="14.5" style="11" customWidth="1"/>
    <col min="6" max="7" width="15.625" style="11" customWidth="1"/>
    <col min="8" max="9" width="16.25" style="11" customWidth="1"/>
    <col min="10" max="10" width="16.125" style="11" customWidth="1"/>
    <col min="11" max="12" width="16.625" style="11" customWidth="1"/>
    <col min="13" max="13" width="16.5" style="11" customWidth="1"/>
    <col min="14" max="14" width="16.625" style="11" customWidth="1"/>
    <col min="15" max="15" width="16.875" style="11" customWidth="1"/>
    <col min="16" max="16" width="15.875" style="11" customWidth="1"/>
    <col min="17" max="16384" width="9" style="11"/>
  </cols>
  <sheetData>
    <row r="1" spans="1:15" x14ac:dyDescent="0.25">
      <c r="N1" s="20" t="s">
        <v>48</v>
      </c>
    </row>
    <row r="2" spans="1:15" ht="18.75" x14ac:dyDescent="0.3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x14ac:dyDescent="0.25">
      <c r="A3" s="24" t="s">
        <v>30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25" t="s">
        <v>32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" customFormat="1" ht="21" customHeight="1" x14ac:dyDescent="0.25">
      <c r="A5" s="3"/>
    </row>
    <row r="6" spans="1:15" s="1" customFormat="1" x14ac:dyDescent="0.25">
      <c r="A6" s="29" t="s">
        <v>0</v>
      </c>
      <c r="B6" s="29" t="s">
        <v>1</v>
      </c>
      <c r="C6" s="26" t="s">
        <v>33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</row>
    <row r="7" spans="1:15" s="1" customFormat="1" x14ac:dyDescent="0.25">
      <c r="A7" s="31"/>
      <c r="B7" s="31"/>
      <c r="C7" s="29" t="s">
        <v>34</v>
      </c>
      <c r="D7" s="32" t="s">
        <v>47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4" t="s">
        <v>14</v>
      </c>
    </row>
    <row r="8" spans="1:15" s="1" customFormat="1" ht="57" customHeight="1" x14ac:dyDescent="0.25">
      <c r="A8" s="30"/>
      <c r="B8" s="30"/>
      <c r="C8" s="30"/>
      <c r="D8" s="21" t="s">
        <v>45</v>
      </c>
      <c r="E8" s="22" t="s">
        <v>44</v>
      </c>
      <c r="F8" s="21" t="s">
        <v>46</v>
      </c>
      <c r="G8" s="21" t="s">
        <v>38</v>
      </c>
      <c r="H8" s="21" t="s">
        <v>37</v>
      </c>
      <c r="I8" s="21" t="s">
        <v>36</v>
      </c>
      <c r="J8" s="21" t="s">
        <v>35</v>
      </c>
      <c r="K8" s="21" t="s">
        <v>39</v>
      </c>
      <c r="L8" s="21" t="s">
        <v>40</v>
      </c>
      <c r="M8" s="21" t="s">
        <v>41</v>
      </c>
      <c r="N8" s="21" t="s">
        <v>42</v>
      </c>
      <c r="O8" s="4"/>
    </row>
    <row r="9" spans="1:15" s="2" customFormat="1" x14ac:dyDescent="0.25">
      <c r="A9" s="9" t="s">
        <v>20</v>
      </c>
      <c r="B9" s="12" t="s">
        <v>24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3"/>
    </row>
    <row r="10" spans="1:15" s="1" customFormat="1" x14ac:dyDescent="0.25">
      <c r="A10" s="5">
        <v>1</v>
      </c>
      <c r="B10" s="6" t="s">
        <v>43</v>
      </c>
      <c r="C10" s="17">
        <v>56230000</v>
      </c>
      <c r="D10" s="14">
        <f>SUM(E10:N10)</f>
        <v>2297194000</v>
      </c>
      <c r="E10" s="14">
        <v>7690000</v>
      </c>
      <c r="F10" s="14">
        <v>342480000</v>
      </c>
      <c r="G10" s="14">
        <v>262380000</v>
      </c>
      <c r="H10" s="14">
        <v>114360000</v>
      </c>
      <c r="I10" s="14">
        <v>199870000</v>
      </c>
      <c r="J10" s="14">
        <v>452160000</v>
      </c>
      <c r="K10" s="14">
        <v>259650000</v>
      </c>
      <c r="L10" s="14">
        <v>147234000</v>
      </c>
      <c r="M10" s="14">
        <v>336870000</v>
      </c>
      <c r="N10" s="14">
        <v>174500000</v>
      </c>
      <c r="O10" s="7">
        <f>C10+D10</f>
        <v>2353424000</v>
      </c>
    </row>
    <row r="11" spans="1:15" s="1" customFormat="1" x14ac:dyDescent="0.25">
      <c r="A11" s="5">
        <v>2</v>
      </c>
      <c r="B11" s="6" t="s">
        <v>15</v>
      </c>
      <c r="C11" s="17">
        <v>11246000</v>
      </c>
      <c r="D11" s="14">
        <f t="shared" ref="D11:D21" si="0">SUM(E11:N11)</f>
        <v>459438800</v>
      </c>
      <c r="E11" s="8">
        <f>E10*0.2</f>
        <v>1538000</v>
      </c>
      <c r="F11" s="8">
        <f t="shared" ref="F11:N11" si="1">F10*0.2</f>
        <v>68496000</v>
      </c>
      <c r="G11" s="8">
        <f t="shared" si="1"/>
        <v>52476000</v>
      </c>
      <c r="H11" s="8">
        <f t="shared" si="1"/>
        <v>22872000</v>
      </c>
      <c r="I11" s="8">
        <f t="shared" si="1"/>
        <v>39974000</v>
      </c>
      <c r="J11" s="8">
        <f t="shared" si="1"/>
        <v>90432000</v>
      </c>
      <c r="K11" s="8">
        <f t="shared" si="1"/>
        <v>51930000</v>
      </c>
      <c r="L11" s="8">
        <f t="shared" si="1"/>
        <v>29446800</v>
      </c>
      <c r="M11" s="8">
        <f t="shared" si="1"/>
        <v>67374000</v>
      </c>
      <c r="N11" s="8">
        <f t="shared" si="1"/>
        <v>34900000</v>
      </c>
      <c r="O11" s="7">
        <f t="shared" ref="O11:O20" si="2">C11+D11</f>
        <v>470684800</v>
      </c>
    </row>
    <row r="12" spans="1:15" s="1" customFormat="1" x14ac:dyDescent="0.25">
      <c r="A12" s="5">
        <v>3</v>
      </c>
      <c r="B12" s="6" t="s">
        <v>16</v>
      </c>
      <c r="C12" s="17">
        <f>C10-C11</f>
        <v>44984000</v>
      </c>
      <c r="D12" s="14">
        <f t="shared" si="0"/>
        <v>1837755200</v>
      </c>
      <c r="E12" s="8">
        <f>E10-E11</f>
        <v>6152000</v>
      </c>
      <c r="F12" s="8">
        <f t="shared" ref="F12:N12" si="3">F10-F11</f>
        <v>273984000</v>
      </c>
      <c r="G12" s="8">
        <f t="shared" si="3"/>
        <v>209904000</v>
      </c>
      <c r="H12" s="8">
        <f t="shared" si="3"/>
        <v>91488000</v>
      </c>
      <c r="I12" s="8">
        <f t="shared" si="3"/>
        <v>159896000</v>
      </c>
      <c r="J12" s="8">
        <f t="shared" si="3"/>
        <v>361728000</v>
      </c>
      <c r="K12" s="8">
        <f t="shared" si="3"/>
        <v>207720000</v>
      </c>
      <c r="L12" s="8">
        <f t="shared" si="3"/>
        <v>117787200</v>
      </c>
      <c r="M12" s="8">
        <f t="shared" si="3"/>
        <v>269496000</v>
      </c>
      <c r="N12" s="8">
        <f t="shared" si="3"/>
        <v>139600000</v>
      </c>
      <c r="O12" s="7">
        <f t="shared" si="2"/>
        <v>1882739200</v>
      </c>
    </row>
    <row r="13" spans="1:15" s="2" customFormat="1" x14ac:dyDescent="0.25">
      <c r="A13" s="9" t="s">
        <v>19</v>
      </c>
      <c r="B13" s="12" t="s">
        <v>18</v>
      </c>
      <c r="C13" s="18"/>
      <c r="D13" s="14">
        <f t="shared" si="0"/>
        <v>0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7">
        <f t="shared" si="2"/>
        <v>0</v>
      </c>
    </row>
    <row r="14" spans="1:15" s="1" customFormat="1" x14ac:dyDescent="0.25">
      <c r="A14" s="5">
        <v>1</v>
      </c>
      <c r="B14" s="6" t="s">
        <v>43</v>
      </c>
      <c r="C14" s="17">
        <v>60365000</v>
      </c>
      <c r="D14" s="14">
        <f t="shared" si="0"/>
        <v>2582046000</v>
      </c>
      <c r="E14" s="8">
        <v>11290000</v>
      </c>
      <c r="F14" s="8">
        <v>394656000</v>
      </c>
      <c r="G14" s="8">
        <v>242700000</v>
      </c>
      <c r="H14" s="8">
        <v>95130000</v>
      </c>
      <c r="I14" s="8">
        <v>258390000</v>
      </c>
      <c r="J14" s="7">
        <v>459900000</v>
      </c>
      <c r="K14" s="7">
        <v>317850000</v>
      </c>
      <c r="L14" s="7">
        <v>176550000</v>
      </c>
      <c r="M14" s="7">
        <v>349930000</v>
      </c>
      <c r="N14" s="7">
        <v>275650000</v>
      </c>
      <c r="O14" s="7">
        <f t="shared" si="2"/>
        <v>2642411000</v>
      </c>
    </row>
    <row r="15" spans="1:15" s="1" customFormat="1" x14ac:dyDescent="0.25">
      <c r="A15" s="5">
        <v>2</v>
      </c>
      <c r="B15" s="6" t="s">
        <v>15</v>
      </c>
      <c r="C15" s="17">
        <v>12473000</v>
      </c>
      <c r="D15" s="14">
        <f t="shared" si="0"/>
        <v>516409200</v>
      </c>
      <c r="E15" s="8">
        <f>E14*0.2</f>
        <v>2258000</v>
      </c>
      <c r="F15" s="8">
        <f t="shared" ref="F15:N15" si="4">F14*0.2</f>
        <v>78931200</v>
      </c>
      <c r="G15" s="8">
        <f t="shared" si="4"/>
        <v>48540000</v>
      </c>
      <c r="H15" s="8">
        <f t="shared" si="4"/>
        <v>19026000</v>
      </c>
      <c r="I15" s="8">
        <f t="shared" si="4"/>
        <v>51678000</v>
      </c>
      <c r="J15" s="8">
        <f t="shared" si="4"/>
        <v>91980000</v>
      </c>
      <c r="K15" s="8">
        <f t="shared" si="4"/>
        <v>63570000</v>
      </c>
      <c r="L15" s="8">
        <f t="shared" si="4"/>
        <v>35310000</v>
      </c>
      <c r="M15" s="8">
        <f t="shared" si="4"/>
        <v>69986000</v>
      </c>
      <c r="N15" s="8">
        <f t="shared" si="4"/>
        <v>55130000</v>
      </c>
      <c r="O15" s="7">
        <f t="shared" si="2"/>
        <v>528882200</v>
      </c>
    </row>
    <row r="16" spans="1:15" s="1" customFormat="1" x14ac:dyDescent="0.25">
      <c r="A16" s="5">
        <v>3</v>
      </c>
      <c r="B16" s="6" t="s">
        <v>16</v>
      </c>
      <c r="C16" s="17">
        <f>C14-C15</f>
        <v>47892000</v>
      </c>
      <c r="D16" s="14">
        <f t="shared" si="0"/>
        <v>2065636800</v>
      </c>
      <c r="E16" s="8">
        <f>E14-E15</f>
        <v>9032000</v>
      </c>
      <c r="F16" s="8">
        <f t="shared" ref="F16:N16" si="5">F14-F15</f>
        <v>315724800</v>
      </c>
      <c r="G16" s="8">
        <f t="shared" si="5"/>
        <v>194160000</v>
      </c>
      <c r="H16" s="8">
        <f t="shared" si="5"/>
        <v>76104000</v>
      </c>
      <c r="I16" s="8">
        <f t="shared" si="5"/>
        <v>206712000</v>
      </c>
      <c r="J16" s="8">
        <f t="shared" si="5"/>
        <v>367920000</v>
      </c>
      <c r="K16" s="8">
        <f t="shared" si="5"/>
        <v>254280000</v>
      </c>
      <c r="L16" s="8">
        <f t="shared" si="5"/>
        <v>141240000</v>
      </c>
      <c r="M16" s="8">
        <f t="shared" si="5"/>
        <v>279944000</v>
      </c>
      <c r="N16" s="8">
        <f t="shared" si="5"/>
        <v>220520000</v>
      </c>
      <c r="O16" s="7">
        <f t="shared" si="2"/>
        <v>2113528800</v>
      </c>
    </row>
    <row r="17" spans="1:16" s="2" customFormat="1" x14ac:dyDescent="0.25">
      <c r="A17" s="9" t="s">
        <v>17</v>
      </c>
      <c r="B17" s="12" t="s">
        <v>25</v>
      </c>
      <c r="C17" s="12"/>
      <c r="D17" s="14">
        <f t="shared" si="0"/>
        <v>0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7">
        <f t="shared" si="2"/>
        <v>0</v>
      </c>
    </row>
    <row r="18" spans="1:16" s="1" customFormat="1" x14ac:dyDescent="0.25">
      <c r="A18" s="5">
        <v>1</v>
      </c>
      <c r="B18" s="6" t="s">
        <v>43</v>
      </c>
      <c r="C18" s="17">
        <v>91910000</v>
      </c>
      <c r="D18" s="14">
        <f t="shared" si="0"/>
        <v>2943190000</v>
      </c>
      <c r="E18" s="8">
        <v>3940000</v>
      </c>
      <c r="F18" s="8">
        <v>464280000</v>
      </c>
      <c r="G18" s="8">
        <v>204060000</v>
      </c>
      <c r="H18" s="8">
        <v>104100000</v>
      </c>
      <c r="I18" s="8">
        <v>358630000</v>
      </c>
      <c r="J18" s="7">
        <v>599210000</v>
      </c>
      <c r="K18" s="7">
        <v>315600000</v>
      </c>
      <c r="L18" s="7">
        <v>231420000</v>
      </c>
      <c r="M18" s="7">
        <v>387240000</v>
      </c>
      <c r="N18" s="7">
        <v>274710000</v>
      </c>
      <c r="O18" s="7">
        <f t="shared" si="2"/>
        <v>3035100000</v>
      </c>
    </row>
    <row r="19" spans="1:16" s="1" customFormat="1" x14ac:dyDescent="0.25">
      <c r="A19" s="5">
        <v>2</v>
      </c>
      <c r="B19" s="6" t="s">
        <v>15</v>
      </c>
      <c r="C19" s="17">
        <f>C18*20%</f>
        <v>18382000</v>
      </c>
      <c r="D19" s="14">
        <f t="shared" si="0"/>
        <v>588638000</v>
      </c>
      <c r="E19" s="8">
        <f>E18*0.2</f>
        <v>788000</v>
      </c>
      <c r="F19" s="8">
        <f t="shared" ref="F19:N19" si="6">F18*0.2</f>
        <v>92856000</v>
      </c>
      <c r="G19" s="8">
        <f t="shared" si="6"/>
        <v>40812000</v>
      </c>
      <c r="H19" s="8">
        <f t="shared" si="6"/>
        <v>20820000</v>
      </c>
      <c r="I19" s="8">
        <f t="shared" si="6"/>
        <v>71726000</v>
      </c>
      <c r="J19" s="8">
        <f t="shared" si="6"/>
        <v>119842000</v>
      </c>
      <c r="K19" s="8">
        <f t="shared" si="6"/>
        <v>63120000</v>
      </c>
      <c r="L19" s="8">
        <f t="shared" si="6"/>
        <v>46284000</v>
      </c>
      <c r="M19" s="8">
        <f t="shared" si="6"/>
        <v>77448000</v>
      </c>
      <c r="N19" s="8">
        <f t="shared" si="6"/>
        <v>54942000</v>
      </c>
      <c r="O19" s="7">
        <f t="shared" si="2"/>
        <v>607020000</v>
      </c>
    </row>
    <row r="20" spans="1:16" s="1" customFormat="1" x14ac:dyDescent="0.25">
      <c r="A20" s="5">
        <v>3</v>
      </c>
      <c r="B20" s="6" t="s">
        <v>16</v>
      </c>
      <c r="C20" s="17">
        <f>C18-C19</f>
        <v>73528000</v>
      </c>
      <c r="D20" s="14">
        <f t="shared" si="0"/>
        <v>2354552000</v>
      </c>
      <c r="E20" s="8">
        <f>E18-E19</f>
        <v>3152000</v>
      </c>
      <c r="F20" s="8">
        <f t="shared" ref="F20:N20" si="7">F18-F19</f>
        <v>371424000</v>
      </c>
      <c r="G20" s="8">
        <f t="shared" si="7"/>
        <v>163248000</v>
      </c>
      <c r="H20" s="8">
        <f t="shared" si="7"/>
        <v>83280000</v>
      </c>
      <c r="I20" s="8">
        <f t="shared" si="7"/>
        <v>286904000</v>
      </c>
      <c r="J20" s="8">
        <f t="shared" si="7"/>
        <v>479368000</v>
      </c>
      <c r="K20" s="8">
        <f t="shared" si="7"/>
        <v>252480000</v>
      </c>
      <c r="L20" s="8">
        <f t="shared" si="7"/>
        <v>185136000</v>
      </c>
      <c r="M20" s="8">
        <f t="shared" si="7"/>
        <v>309792000</v>
      </c>
      <c r="N20" s="8">
        <f t="shared" si="7"/>
        <v>219768000</v>
      </c>
      <c r="O20" s="7">
        <f t="shared" si="2"/>
        <v>2428080000</v>
      </c>
    </row>
    <row r="21" spans="1:16" s="1" customFormat="1" x14ac:dyDescent="0.25">
      <c r="A21" s="9" t="s">
        <v>21</v>
      </c>
      <c r="B21" s="12" t="s">
        <v>22</v>
      </c>
      <c r="C21" s="12"/>
      <c r="D21" s="14">
        <f t="shared" si="0"/>
        <v>0</v>
      </c>
      <c r="E21" s="14"/>
      <c r="F21" s="12"/>
      <c r="G21" s="12"/>
      <c r="H21" s="12"/>
      <c r="I21" s="12"/>
      <c r="J21" s="12"/>
      <c r="K21" s="12"/>
      <c r="L21" s="12"/>
      <c r="M21" s="12"/>
      <c r="N21" s="12"/>
      <c r="O21" s="7">
        <f t="shared" ref="O21" si="8">SUM(C21:N21)</f>
        <v>0</v>
      </c>
    </row>
    <row r="22" spans="1:16" s="2" customFormat="1" x14ac:dyDescent="0.25">
      <c r="A22" s="9">
        <v>1</v>
      </c>
      <c r="B22" s="6" t="s">
        <v>43</v>
      </c>
      <c r="C22" s="15">
        <f t="shared" ref="C22" si="9">C10+C14+C18</f>
        <v>208505000</v>
      </c>
      <c r="D22" s="15">
        <f t="shared" ref="D22:O22" si="10">D10+D14+D18</f>
        <v>7822430000</v>
      </c>
      <c r="E22" s="15">
        <f t="shared" ref="E22" si="11">E10+E14+E18</f>
        <v>22920000</v>
      </c>
      <c r="F22" s="15">
        <f t="shared" si="10"/>
        <v>1201416000</v>
      </c>
      <c r="G22" s="15">
        <f t="shared" si="10"/>
        <v>709140000</v>
      </c>
      <c r="H22" s="15">
        <f t="shared" si="10"/>
        <v>313590000</v>
      </c>
      <c r="I22" s="15">
        <f t="shared" si="10"/>
        <v>816890000</v>
      </c>
      <c r="J22" s="15">
        <f t="shared" si="10"/>
        <v>1511270000</v>
      </c>
      <c r="K22" s="15">
        <f t="shared" si="10"/>
        <v>893100000</v>
      </c>
      <c r="L22" s="15">
        <f t="shared" si="10"/>
        <v>555204000</v>
      </c>
      <c r="M22" s="15">
        <f t="shared" si="10"/>
        <v>1074040000</v>
      </c>
      <c r="N22" s="15">
        <f t="shared" si="10"/>
        <v>724860000</v>
      </c>
      <c r="O22" s="15">
        <f t="shared" si="10"/>
        <v>8030935000</v>
      </c>
      <c r="P22" s="19"/>
    </row>
    <row r="23" spans="1:16" s="2" customFormat="1" x14ac:dyDescent="0.25">
      <c r="A23" s="9">
        <v>2</v>
      </c>
      <c r="B23" s="6" t="s">
        <v>15</v>
      </c>
      <c r="C23" s="15">
        <f t="shared" ref="C23" si="12">C11+C15+C19</f>
        <v>42101000</v>
      </c>
      <c r="D23" s="15">
        <f t="shared" ref="D23:O23" si="13">D11+D15+D19</f>
        <v>1564486000</v>
      </c>
      <c r="E23" s="15">
        <f t="shared" ref="E23" si="14">E11+E15+E19</f>
        <v>4584000</v>
      </c>
      <c r="F23" s="15">
        <f t="shared" si="13"/>
        <v>240283200</v>
      </c>
      <c r="G23" s="15">
        <f t="shared" si="13"/>
        <v>141828000</v>
      </c>
      <c r="H23" s="15">
        <f t="shared" si="13"/>
        <v>62718000</v>
      </c>
      <c r="I23" s="15">
        <f t="shared" si="13"/>
        <v>163378000</v>
      </c>
      <c r="J23" s="15">
        <f t="shared" si="13"/>
        <v>302254000</v>
      </c>
      <c r="K23" s="15">
        <f t="shared" si="13"/>
        <v>178620000</v>
      </c>
      <c r="L23" s="15">
        <f t="shared" si="13"/>
        <v>111040800</v>
      </c>
      <c r="M23" s="15">
        <f t="shared" si="13"/>
        <v>214808000</v>
      </c>
      <c r="N23" s="15">
        <f t="shared" si="13"/>
        <v>144972000</v>
      </c>
      <c r="O23" s="15">
        <f t="shared" si="13"/>
        <v>1606587000</v>
      </c>
      <c r="P23" s="19"/>
    </row>
    <row r="24" spans="1:16" s="2" customFormat="1" x14ac:dyDescent="0.25">
      <c r="A24" s="9">
        <v>3</v>
      </c>
      <c r="B24" s="6" t="s">
        <v>16</v>
      </c>
      <c r="C24" s="15">
        <f t="shared" ref="C24" si="15">C12+C16+C20</f>
        <v>166404000</v>
      </c>
      <c r="D24" s="15">
        <f t="shared" ref="D24:O24" si="16">D12+D16+D20</f>
        <v>6257944000</v>
      </c>
      <c r="E24" s="15">
        <f t="shared" ref="E24" si="17">E12+E16+E20</f>
        <v>18336000</v>
      </c>
      <c r="F24" s="15">
        <f t="shared" si="16"/>
        <v>961132800</v>
      </c>
      <c r="G24" s="15">
        <f t="shared" si="16"/>
        <v>567312000</v>
      </c>
      <c r="H24" s="15">
        <f t="shared" si="16"/>
        <v>250872000</v>
      </c>
      <c r="I24" s="15">
        <f t="shared" si="16"/>
        <v>653512000</v>
      </c>
      <c r="J24" s="15">
        <f t="shared" si="16"/>
        <v>1209016000</v>
      </c>
      <c r="K24" s="15">
        <f t="shared" si="16"/>
        <v>714480000</v>
      </c>
      <c r="L24" s="15">
        <f t="shared" si="16"/>
        <v>444163200</v>
      </c>
      <c r="M24" s="15">
        <f t="shared" si="16"/>
        <v>859232000</v>
      </c>
      <c r="N24" s="15">
        <f t="shared" si="16"/>
        <v>579888000</v>
      </c>
      <c r="O24" s="15">
        <f t="shared" si="16"/>
        <v>6424348000</v>
      </c>
      <c r="P24" s="19"/>
    </row>
  </sheetData>
  <mergeCells count="8">
    <mergeCell ref="A2:O2"/>
    <mergeCell ref="A3:O3"/>
    <mergeCell ref="A4:O4"/>
    <mergeCell ref="C6:O6"/>
    <mergeCell ref="C7:C8"/>
    <mergeCell ref="B6:B8"/>
    <mergeCell ref="A6:A8"/>
    <mergeCell ref="D7:N7"/>
  </mergeCells>
  <pageMargins left="0.36" right="0.24" top="0.56000000000000005" bottom="0.75" header="0.3" footer="0.3"/>
  <pageSetup paperSize="8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B33" sqref="B33"/>
    </sheetView>
  </sheetViews>
  <sheetFormatPr defaultRowHeight="15.75" x14ac:dyDescent="0.25"/>
  <cols>
    <col min="1" max="1" width="5.125" style="10" customWidth="1"/>
    <col min="2" max="2" width="34.375" style="11" customWidth="1"/>
    <col min="3" max="3" width="14.375" style="11" customWidth="1"/>
    <col min="4" max="4" width="13.625" style="11" customWidth="1"/>
    <col min="5" max="6" width="15.625" style="11" customWidth="1"/>
    <col min="7" max="8" width="16.25" style="11" customWidth="1"/>
    <col min="9" max="9" width="16.125" style="11" customWidth="1"/>
    <col min="10" max="11" width="16.625" style="11" customWidth="1"/>
    <col min="12" max="12" width="16.5" style="11" customWidth="1"/>
    <col min="13" max="13" width="16.625" style="11" customWidth="1"/>
    <col min="14" max="14" width="16.875" style="11" customWidth="1"/>
    <col min="15" max="15" width="15.875" style="11" customWidth="1"/>
    <col min="16" max="16384" width="9" style="11"/>
  </cols>
  <sheetData>
    <row r="1" spans="1:14" x14ac:dyDescent="0.25">
      <c r="N1" s="20" t="s">
        <v>31</v>
      </c>
    </row>
    <row r="2" spans="1:14" ht="18.75" x14ac:dyDescent="0.3">
      <c r="A2" s="23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4" t="s">
        <v>30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5" t="s">
        <v>32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s="1" customFormat="1" ht="21" customHeight="1" x14ac:dyDescent="0.25">
      <c r="A5" s="3"/>
    </row>
    <row r="6" spans="1:14" s="1" customFormat="1" x14ac:dyDescent="0.25">
      <c r="A6" s="4" t="s">
        <v>0</v>
      </c>
      <c r="B6" s="4" t="s">
        <v>1</v>
      </c>
      <c r="C6" s="26" t="s">
        <v>33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8"/>
    </row>
    <row r="7" spans="1:14" s="1" customFormat="1" ht="15" customHeight="1" x14ac:dyDescent="0.25">
      <c r="A7" s="5" t="s">
        <v>11</v>
      </c>
      <c r="B7" s="5" t="s">
        <v>12</v>
      </c>
      <c r="C7" s="4" t="s">
        <v>34</v>
      </c>
      <c r="D7" s="4" t="s">
        <v>26</v>
      </c>
      <c r="E7" s="4" t="s">
        <v>2</v>
      </c>
      <c r="F7" s="4" t="s">
        <v>3</v>
      </c>
      <c r="G7" s="4" t="s">
        <v>4</v>
      </c>
      <c r="H7" s="4" t="s">
        <v>5</v>
      </c>
      <c r="I7" s="4" t="s">
        <v>6</v>
      </c>
      <c r="J7" s="4" t="s">
        <v>7</v>
      </c>
      <c r="K7" s="4" t="s">
        <v>8</v>
      </c>
      <c r="L7" s="4" t="s">
        <v>9</v>
      </c>
      <c r="M7" s="4" t="s">
        <v>10</v>
      </c>
      <c r="N7" s="4" t="s">
        <v>14</v>
      </c>
    </row>
    <row r="8" spans="1:14" s="2" customFormat="1" hidden="1" x14ac:dyDescent="0.25">
      <c r="A8" s="9" t="s">
        <v>20</v>
      </c>
      <c r="B8" s="12" t="s">
        <v>27</v>
      </c>
      <c r="C8" s="4" t="s">
        <v>23</v>
      </c>
      <c r="D8" s="4" t="s">
        <v>26</v>
      </c>
      <c r="E8" s="4" t="s">
        <v>2</v>
      </c>
      <c r="F8" s="4" t="s">
        <v>3</v>
      </c>
      <c r="G8" s="4" t="s">
        <v>4</v>
      </c>
      <c r="H8" s="4" t="s">
        <v>5</v>
      </c>
      <c r="I8" s="4" t="s">
        <v>6</v>
      </c>
      <c r="J8" s="4" t="s">
        <v>7</v>
      </c>
      <c r="K8" s="4" t="s">
        <v>8</v>
      </c>
      <c r="L8" s="4" t="s">
        <v>9</v>
      </c>
      <c r="M8" s="4" t="s">
        <v>10</v>
      </c>
      <c r="N8" s="4" t="s">
        <v>14</v>
      </c>
    </row>
    <row r="9" spans="1:14" s="1" customFormat="1" ht="0.75" customHeight="1" x14ac:dyDescent="0.25">
      <c r="A9" s="5">
        <v>1</v>
      </c>
      <c r="B9" s="6" t="s">
        <v>13</v>
      </c>
      <c r="C9" s="4" t="s">
        <v>23</v>
      </c>
      <c r="D9" s="4" t="s">
        <v>26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7</v>
      </c>
      <c r="K9" s="4" t="s">
        <v>8</v>
      </c>
      <c r="L9" s="4" t="s">
        <v>9</v>
      </c>
      <c r="M9" s="4" t="s">
        <v>10</v>
      </c>
      <c r="N9" s="4" t="s">
        <v>14</v>
      </c>
    </row>
    <row r="10" spans="1:14" s="1" customFormat="1" ht="26.25" hidden="1" customHeight="1" x14ac:dyDescent="0.25">
      <c r="A10" s="5">
        <v>2</v>
      </c>
      <c r="B10" s="6" t="s">
        <v>15</v>
      </c>
      <c r="C10" s="4" t="s">
        <v>23</v>
      </c>
      <c r="D10" s="4" t="s">
        <v>26</v>
      </c>
      <c r="E10" s="4" t="s">
        <v>2</v>
      </c>
      <c r="F10" s="4" t="s">
        <v>3</v>
      </c>
      <c r="G10" s="4" t="s">
        <v>4</v>
      </c>
      <c r="H10" s="4" t="s">
        <v>5</v>
      </c>
      <c r="I10" s="4" t="s">
        <v>6</v>
      </c>
      <c r="J10" s="4" t="s">
        <v>7</v>
      </c>
      <c r="K10" s="4" t="s">
        <v>8</v>
      </c>
      <c r="L10" s="4" t="s">
        <v>9</v>
      </c>
      <c r="M10" s="4" t="s">
        <v>10</v>
      </c>
      <c r="N10" s="4" t="s">
        <v>14</v>
      </c>
    </row>
    <row r="11" spans="1:14" s="1" customFormat="1" ht="26.25" hidden="1" customHeight="1" x14ac:dyDescent="0.25">
      <c r="A11" s="5">
        <v>3</v>
      </c>
      <c r="B11" s="6" t="s">
        <v>16</v>
      </c>
      <c r="C11" s="4" t="s">
        <v>23</v>
      </c>
      <c r="D11" s="4" t="s">
        <v>26</v>
      </c>
      <c r="E11" s="4" t="s">
        <v>2</v>
      </c>
      <c r="F11" s="4" t="s">
        <v>3</v>
      </c>
      <c r="G11" s="4" t="s">
        <v>4</v>
      </c>
      <c r="H11" s="4" t="s">
        <v>5</v>
      </c>
      <c r="I11" s="4" t="s">
        <v>6</v>
      </c>
      <c r="J11" s="4" t="s">
        <v>7</v>
      </c>
      <c r="K11" s="4" t="s">
        <v>8</v>
      </c>
      <c r="L11" s="4" t="s">
        <v>9</v>
      </c>
      <c r="M11" s="4" t="s">
        <v>10</v>
      </c>
      <c r="N11" s="4" t="s">
        <v>14</v>
      </c>
    </row>
    <row r="12" spans="1:14" s="2" customFormat="1" ht="50.25" customHeight="1" x14ac:dyDescent="0.25">
      <c r="A12" s="9" t="s">
        <v>19</v>
      </c>
      <c r="B12" s="12" t="s">
        <v>24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</row>
    <row r="13" spans="1:14" s="1" customFormat="1" ht="31.5" x14ac:dyDescent="0.25">
      <c r="A13" s="5">
        <v>1</v>
      </c>
      <c r="B13" s="6" t="s">
        <v>13</v>
      </c>
      <c r="C13" s="17">
        <v>56230000</v>
      </c>
      <c r="D13" s="14">
        <v>7690000</v>
      </c>
      <c r="E13" s="14">
        <v>342480000</v>
      </c>
      <c r="F13" s="14">
        <v>262380000</v>
      </c>
      <c r="G13" s="14">
        <v>114360000</v>
      </c>
      <c r="H13" s="14">
        <v>199870000</v>
      </c>
      <c r="I13" s="14">
        <v>452160000</v>
      </c>
      <c r="J13" s="14">
        <v>259650000</v>
      </c>
      <c r="K13" s="14">
        <v>147234000</v>
      </c>
      <c r="L13" s="14">
        <v>336870000</v>
      </c>
      <c r="M13" s="14">
        <v>174500000</v>
      </c>
      <c r="N13" s="7">
        <f>SUM(C13:M13)</f>
        <v>2353424000</v>
      </c>
    </row>
    <row r="14" spans="1:14" s="1" customFormat="1" x14ac:dyDescent="0.25">
      <c r="A14" s="5">
        <v>2</v>
      </c>
      <c r="B14" s="6" t="s">
        <v>15</v>
      </c>
      <c r="C14" s="17">
        <v>11246000</v>
      </c>
      <c r="D14" s="8">
        <f>D13*0.2</f>
        <v>1538000</v>
      </c>
      <c r="E14" s="8">
        <f t="shared" ref="E14:M14" si="0">E13*0.2</f>
        <v>68496000</v>
      </c>
      <c r="F14" s="8">
        <f t="shared" si="0"/>
        <v>52476000</v>
      </c>
      <c r="G14" s="8">
        <f t="shared" si="0"/>
        <v>22872000</v>
      </c>
      <c r="H14" s="8">
        <f t="shared" si="0"/>
        <v>39974000</v>
      </c>
      <c r="I14" s="8">
        <f t="shared" si="0"/>
        <v>90432000</v>
      </c>
      <c r="J14" s="8">
        <f t="shared" si="0"/>
        <v>51930000</v>
      </c>
      <c r="K14" s="8">
        <f t="shared" si="0"/>
        <v>29446800</v>
      </c>
      <c r="L14" s="8">
        <f t="shared" si="0"/>
        <v>67374000</v>
      </c>
      <c r="M14" s="8">
        <f t="shared" si="0"/>
        <v>34900000</v>
      </c>
      <c r="N14" s="7">
        <f t="shared" ref="N14:N27" si="1">SUM(C14:M14)</f>
        <v>470684800</v>
      </c>
    </row>
    <row r="15" spans="1:14" s="1" customFormat="1" x14ac:dyDescent="0.25">
      <c r="A15" s="5">
        <v>3</v>
      </c>
      <c r="B15" s="6" t="s">
        <v>16</v>
      </c>
      <c r="C15" s="17">
        <f>C13-C14</f>
        <v>44984000</v>
      </c>
      <c r="D15" s="8">
        <f>D13-D14</f>
        <v>6152000</v>
      </c>
      <c r="E15" s="8">
        <f t="shared" ref="E15:M15" si="2">E13-E14</f>
        <v>273984000</v>
      </c>
      <c r="F15" s="8">
        <f t="shared" si="2"/>
        <v>209904000</v>
      </c>
      <c r="G15" s="8">
        <f t="shared" si="2"/>
        <v>91488000</v>
      </c>
      <c r="H15" s="8">
        <f t="shared" si="2"/>
        <v>159896000</v>
      </c>
      <c r="I15" s="8">
        <f t="shared" si="2"/>
        <v>361728000</v>
      </c>
      <c r="J15" s="8">
        <f t="shared" si="2"/>
        <v>207720000</v>
      </c>
      <c r="K15" s="8">
        <f t="shared" si="2"/>
        <v>117787200</v>
      </c>
      <c r="L15" s="8">
        <f t="shared" si="2"/>
        <v>269496000</v>
      </c>
      <c r="M15" s="8">
        <f t="shared" si="2"/>
        <v>139600000</v>
      </c>
      <c r="N15" s="7">
        <f t="shared" si="1"/>
        <v>1882739200</v>
      </c>
    </row>
    <row r="16" spans="1:14" s="2" customFormat="1" x14ac:dyDescent="0.25">
      <c r="A16" s="9" t="s">
        <v>17</v>
      </c>
      <c r="B16" s="12" t="s">
        <v>18</v>
      </c>
      <c r="C16" s="1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7">
        <f t="shared" si="1"/>
        <v>0</v>
      </c>
    </row>
    <row r="17" spans="1:15" s="1" customFormat="1" ht="31.5" x14ac:dyDescent="0.25">
      <c r="A17" s="5">
        <v>1</v>
      </c>
      <c r="B17" s="6" t="s">
        <v>13</v>
      </c>
      <c r="C17" s="17">
        <v>60365000</v>
      </c>
      <c r="D17" s="8">
        <v>11290000</v>
      </c>
      <c r="E17" s="8">
        <v>394656000</v>
      </c>
      <c r="F17" s="8">
        <v>242700000</v>
      </c>
      <c r="G17" s="8">
        <v>95130000</v>
      </c>
      <c r="H17" s="8">
        <v>258390000</v>
      </c>
      <c r="I17" s="7">
        <v>459900000</v>
      </c>
      <c r="J17" s="7">
        <v>317850000</v>
      </c>
      <c r="K17" s="7">
        <v>176550000</v>
      </c>
      <c r="L17" s="7">
        <v>349930000</v>
      </c>
      <c r="M17" s="7">
        <v>275650000</v>
      </c>
      <c r="N17" s="7">
        <f t="shared" si="1"/>
        <v>2642411000</v>
      </c>
    </row>
    <row r="18" spans="1:15" s="1" customFormat="1" x14ac:dyDescent="0.25">
      <c r="A18" s="5">
        <v>2</v>
      </c>
      <c r="B18" s="6" t="s">
        <v>15</v>
      </c>
      <c r="C18" s="17">
        <v>12473000</v>
      </c>
      <c r="D18" s="8">
        <f>D17*0.2</f>
        <v>2258000</v>
      </c>
      <c r="E18" s="8">
        <f t="shared" ref="E18:M18" si="3">E17*0.2</f>
        <v>78931200</v>
      </c>
      <c r="F18" s="8">
        <f t="shared" si="3"/>
        <v>48540000</v>
      </c>
      <c r="G18" s="8">
        <f t="shared" si="3"/>
        <v>19026000</v>
      </c>
      <c r="H18" s="8">
        <f t="shared" si="3"/>
        <v>51678000</v>
      </c>
      <c r="I18" s="8">
        <f t="shared" si="3"/>
        <v>91980000</v>
      </c>
      <c r="J18" s="8">
        <f t="shared" si="3"/>
        <v>63570000</v>
      </c>
      <c r="K18" s="8">
        <f t="shared" si="3"/>
        <v>35310000</v>
      </c>
      <c r="L18" s="8">
        <f t="shared" si="3"/>
        <v>69986000</v>
      </c>
      <c r="M18" s="8">
        <f t="shared" si="3"/>
        <v>55130000</v>
      </c>
      <c r="N18" s="7">
        <f t="shared" si="1"/>
        <v>528882200</v>
      </c>
    </row>
    <row r="19" spans="1:15" s="1" customFormat="1" x14ac:dyDescent="0.25">
      <c r="A19" s="5">
        <v>3</v>
      </c>
      <c r="B19" s="6" t="s">
        <v>16</v>
      </c>
      <c r="C19" s="17">
        <f>C17-C18</f>
        <v>47892000</v>
      </c>
      <c r="D19" s="8">
        <f>D17-D18</f>
        <v>9032000</v>
      </c>
      <c r="E19" s="8">
        <f t="shared" ref="E19:M19" si="4">E17-E18</f>
        <v>315724800</v>
      </c>
      <c r="F19" s="8">
        <f t="shared" si="4"/>
        <v>194160000</v>
      </c>
      <c r="G19" s="8">
        <f t="shared" si="4"/>
        <v>76104000</v>
      </c>
      <c r="H19" s="8">
        <f t="shared" si="4"/>
        <v>206712000</v>
      </c>
      <c r="I19" s="8">
        <f t="shared" si="4"/>
        <v>367920000</v>
      </c>
      <c r="J19" s="8">
        <f t="shared" si="4"/>
        <v>254280000</v>
      </c>
      <c r="K19" s="8">
        <f t="shared" si="4"/>
        <v>141240000</v>
      </c>
      <c r="L19" s="8">
        <f t="shared" si="4"/>
        <v>279944000</v>
      </c>
      <c r="M19" s="8">
        <f t="shared" si="4"/>
        <v>220520000</v>
      </c>
      <c r="N19" s="7">
        <f t="shared" si="1"/>
        <v>2113528800</v>
      </c>
    </row>
    <row r="20" spans="1:15" s="2" customFormat="1" x14ac:dyDescent="0.25">
      <c r="A20" s="9" t="s">
        <v>21</v>
      </c>
      <c r="B20" s="12" t="s">
        <v>25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7">
        <f t="shared" si="1"/>
        <v>0</v>
      </c>
    </row>
    <row r="21" spans="1:15" s="1" customFormat="1" ht="31.5" x14ac:dyDescent="0.25">
      <c r="A21" s="5">
        <v>1</v>
      </c>
      <c r="B21" s="6" t="s">
        <v>13</v>
      </c>
      <c r="C21" s="17">
        <v>91910000</v>
      </c>
      <c r="D21" s="8">
        <v>3940000</v>
      </c>
      <c r="E21" s="8">
        <v>464280000</v>
      </c>
      <c r="F21" s="8">
        <v>204060000</v>
      </c>
      <c r="G21" s="8">
        <v>104100000</v>
      </c>
      <c r="H21" s="8">
        <v>358630000</v>
      </c>
      <c r="I21" s="7">
        <v>599210000</v>
      </c>
      <c r="J21" s="7">
        <v>315600000</v>
      </c>
      <c r="K21" s="7">
        <v>231420000</v>
      </c>
      <c r="L21" s="7">
        <v>387240000</v>
      </c>
      <c r="M21" s="7">
        <v>274710000</v>
      </c>
      <c r="N21" s="7">
        <f t="shared" si="1"/>
        <v>3035100000</v>
      </c>
    </row>
    <row r="22" spans="1:15" s="1" customFormat="1" x14ac:dyDescent="0.25">
      <c r="A22" s="5">
        <v>2</v>
      </c>
      <c r="B22" s="6" t="s">
        <v>15</v>
      </c>
      <c r="C22" s="17">
        <f>C21*20%</f>
        <v>18382000</v>
      </c>
      <c r="D22" s="8">
        <f>D21*0.2</f>
        <v>788000</v>
      </c>
      <c r="E22" s="8">
        <f t="shared" ref="E22:M22" si="5">E21*0.2</f>
        <v>92856000</v>
      </c>
      <c r="F22" s="8">
        <f t="shared" si="5"/>
        <v>40812000</v>
      </c>
      <c r="G22" s="8">
        <f t="shared" si="5"/>
        <v>20820000</v>
      </c>
      <c r="H22" s="8">
        <f t="shared" si="5"/>
        <v>71726000</v>
      </c>
      <c r="I22" s="8">
        <f t="shared" si="5"/>
        <v>119842000</v>
      </c>
      <c r="J22" s="8">
        <f t="shared" si="5"/>
        <v>63120000</v>
      </c>
      <c r="K22" s="8">
        <f t="shared" si="5"/>
        <v>46284000</v>
      </c>
      <c r="L22" s="8">
        <f t="shared" si="5"/>
        <v>77448000</v>
      </c>
      <c r="M22" s="8">
        <f t="shared" si="5"/>
        <v>54942000</v>
      </c>
      <c r="N22" s="7">
        <f t="shared" si="1"/>
        <v>607020000</v>
      </c>
    </row>
    <row r="23" spans="1:15" s="1" customFormat="1" x14ac:dyDescent="0.25">
      <c r="A23" s="5">
        <v>3</v>
      </c>
      <c r="B23" s="6" t="s">
        <v>16</v>
      </c>
      <c r="C23" s="17">
        <f>C21-C22</f>
        <v>73528000</v>
      </c>
      <c r="D23" s="8">
        <f>D21-D22</f>
        <v>3152000</v>
      </c>
      <c r="E23" s="8">
        <f t="shared" ref="E23:M23" si="6">E21-E22</f>
        <v>371424000</v>
      </c>
      <c r="F23" s="8">
        <f t="shared" si="6"/>
        <v>163248000</v>
      </c>
      <c r="G23" s="8">
        <f t="shared" si="6"/>
        <v>83280000</v>
      </c>
      <c r="H23" s="8">
        <f t="shared" si="6"/>
        <v>286904000</v>
      </c>
      <c r="I23" s="8">
        <f t="shared" si="6"/>
        <v>479368000</v>
      </c>
      <c r="J23" s="8">
        <f t="shared" si="6"/>
        <v>252480000</v>
      </c>
      <c r="K23" s="8">
        <f t="shared" si="6"/>
        <v>185136000</v>
      </c>
      <c r="L23" s="8">
        <f t="shared" si="6"/>
        <v>309792000</v>
      </c>
      <c r="M23" s="8">
        <f t="shared" si="6"/>
        <v>219768000</v>
      </c>
      <c r="N23" s="7">
        <f t="shared" si="1"/>
        <v>2428080000</v>
      </c>
    </row>
    <row r="24" spans="1:15" s="1" customFormat="1" x14ac:dyDescent="0.25">
      <c r="A24" s="9" t="s">
        <v>28</v>
      </c>
      <c r="B24" s="12" t="s">
        <v>22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7">
        <f t="shared" si="1"/>
        <v>0</v>
      </c>
    </row>
    <row r="25" spans="1:15" s="2" customFormat="1" ht="31.5" x14ac:dyDescent="0.25">
      <c r="A25" s="9">
        <v>1</v>
      </c>
      <c r="B25" s="13" t="s">
        <v>13</v>
      </c>
      <c r="C25" s="15">
        <f t="shared" ref="C25:K27" si="7">C13+C17+C21</f>
        <v>208505000</v>
      </c>
      <c r="D25" s="15">
        <f t="shared" si="7"/>
        <v>22920000</v>
      </c>
      <c r="E25" s="15">
        <f t="shared" si="7"/>
        <v>1201416000</v>
      </c>
      <c r="F25" s="15">
        <f t="shared" si="7"/>
        <v>709140000</v>
      </c>
      <c r="G25" s="15">
        <f t="shared" si="7"/>
        <v>313590000</v>
      </c>
      <c r="H25" s="15">
        <f t="shared" si="7"/>
        <v>816890000</v>
      </c>
      <c r="I25" s="15">
        <f t="shared" si="7"/>
        <v>1511270000</v>
      </c>
      <c r="J25" s="15">
        <f t="shared" si="7"/>
        <v>893100000</v>
      </c>
      <c r="K25" s="15">
        <f t="shared" si="7"/>
        <v>555204000</v>
      </c>
      <c r="L25" s="15">
        <f>L13+L17+L21</f>
        <v>1074040000</v>
      </c>
      <c r="M25" s="15" t="e">
        <f t="shared" ref="M25:M27" si="8">M9+M13+M17+M21</f>
        <v>#VALUE!</v>
      </c>
      <c r="N25" s="16" t="e">
        <f>SUM(C25:M25)</f>
        <v>#VALUE!</v>
      </c>
      <c r="O25" s="19" t="e">
        <f>N25-C25</f>
        <v>#VALUE!</v>
      </c>
    </row>
    <row r="26" spans="1:15" s="2" customFormat="1" x14ac:dyDescent="0.25">
      <c r="A26" s="9">
        <v>2</v>
      </c>
      <c r="B26" s="13" t="s">
        <v>15</v>
      </c>
      <c r="C26" s="15">
        <f t="shared" si="7"/>
        <v>42101000</v>
      </c>
      <c r="D26" s="15">
        <f t="shared" si="7"/>
        <v>4584000</v>
      </c>
      <c r="E26" s="15">
        <f t="shared" si="7"/>
        <v>240283200</v>
      </c>
      <c r="F26" s="15">
        <f t="shared" si="7"/>
        <v>141828000</v>
      </c>
      <c r="G26" s="15">
        <f t="shared" si="7"/>
        <v>62718000</v>
      </c>
      <c r="H26" s="15">
        <f t="shared" si="7"/>
        <v>163378000</v>
      </c>
      <c r="I26" s="15">
        <f t="shared" si="7"/>
        <v>302254000</v>
      </c>
      <c r="J26" s="15">
        <f t="shared" si="7"/>
        <v>178620000</v>
      </c>
      <c r="K26" s="15">
        <f t="shared" si="7"/>
        <v>111040800</v>
      </c>
      <c r="L26" s="15">
        <f>L14+L18+L22</f>
        <v>214808000</v>
      </c>
      <c r="M26" s="15" t="e">
        <f t="shared" si="8"/>
        <v>#VALUE!</v>
      </c>
      <c r="N26" s="16" t="e">
        <f t="shared" si="1"/>
        <v>#VALUE!</v>
      </c>
      <c r="O26" s="19" t="e">
        <f t="shared" ref="O26:O27" si="9">N26-C26</f>
        <v>#VALUE!</v>
      </c>
    </row>
    <row r="27" spans="1:15" s="2" customFormat="1" x14ac:dyDescent="0.25">
      <c r="A27" s="9">
        <v>3</v>
      </c>
      <c r="B27" s="13" t="s">
        <v>16</v>
      </c>
      <c r="C27" s="15">
        <f t="shared" si="7"/>
        <v>166404000</v>
      </c>
      <c r="D27" s="15">
        <f t="shared" si="7"/>
        <v>18336000</v>
      </c>
      <c r="E27" s="15">
        <f t="shared" si="7"/>
        <v>961132800</v>
      </c>
      <c r="F27" s="15">
        <f t="shared" si="7"/>
        <v>567312000</v>
      </c>
      <c r="G27" s="15">
        <f t="shared" si="7"/>
        <v>250872000</v>
      </c>
      <c r="H27" s="15">
        <f t="shared" si="7"/>
        <v>653512000</v>
      </c>
      <c r="I27" s="15">
        <f t="shared" si="7"/>
        <v>1209016000</v>
      </c>
      <c r="J27" s="15">
        <f t="shared" si="7"/>
        <v>714480000</v>
      </c>
      <c r="K27" s="15">
        <f t="shared" si="7"/>
        <v>444163200</v>
      </c>
      <c r="L27" s="15">
        <f>L15+L19+L23</f>
        <v>859232000</v>
      </c>
      <c r="M27" s="15" t="e">
        <f t="shared" si="8"/>
        <v>#VALUE!</v>
      </c>
      <c r="N27" s="16" t="e">
        <f t="shared" si="1"/>
        <v>#VALUE!</v>
      </c>
      <c r="O27" s="19" t="e">
        <f t="shared" si="9"/>
        <v>#VALUE!</v>
      </c>
    </row>
  </sheetData>
  <mergeCells count="4">
    <mergeCell ref="A2:N2"/>
    <mergeCell ref="A3:N3"/>
    <mergeCell ref="A4:N4"/>
    <mergeCell ref="C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chinh thuc</vt:lpstr>
      <vt:lpstr>tham khao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</cp:lastModifiedBy>
  <cp:lastPrinted>2021-09-16T07:39:50Z</cp:lastPrinted>
  <dcterms:created xsi:type="dcterms:W3CDTF">2021-03-25T04:14:39Z</dcterms:created>
  <dcterms:modified xsi:type="dcterms:W3CDTF">2021-09-27T08:11:18Z</dcterms:modified>
</cp:coreProperties>
</file>